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90" i="1" l="1"/>
  <c r="AD90" i="1"/>
  <c r="AE89" i="1"/>
  <c r="AD89" i="1"/>
  <c r="AE88" i="1"/>
  <c r="AD88" i="1"/>
  <c r="AE87" i="1"/>
  <c r="AD87" i="1"/>
  <c r="AE76" i="1"/>
  <c r="AD76" i="1"/>
  <c r="AE47" i="1"/>
  <c r="AD47" i="1"/>
  <c r="AE46" i="1"/>
  <c r="AD46" i="1"/>
  <c r="AE45" i="1"/>
  <c r="AD45" i="1"/>
  <c r="AE44" i="1"/>
  <c r="AD44" i="1"/>
  <c r="AE34" i="1"/>
  <c r="AD34" i="1"/>
  <c r="AE33" i="1"/>
  <c r="AD33" i="1"/>
  <c r="AE25" i="1"/>
  <c r="AD25" i="1"/>
  <c r="AE24" i="1"/>
  <c r="AD24" i="1"/>
  <c r="AE23" i="1"/>
  <c r="AD23" i="1"/>
  <c r="AE22" i="1"/>
  <c r="AD22" i="1"/>
  <c r="AE11" i="1"/>
  <c r="AD11" i="1"/>
  <c r="Y91" i="1" l="1"/>
  <c r="U91" i="1"/>
  <c r="Q91" i="1"/>
  <c r="M91" i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AD54" i="1" s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6" i="1"/>
  <c r="AD26" i="1"/>
  <c r="S91" i="1" l="1"/>
  <c r="AD48" i="1"/>
  <c r="AE48" i="1"/>
  <c r="J91" i="1"/>
  <c r="J92" i="1" s="1"/>
  <c r="N91" i="1"/>
  <c r="N92" i="1" s="1"/>
  <c r="K91" i="1"/>
  <c r="K92" i="1" s="1"/>
  <c r="O91" i="1"/>
  <c r="O92" i="1" s="1"/>
  <c r="L91" i="1"/>
  <c r="L92" i="1" s="1"/>
  <c r="P91" i="1"/>
  <c r="P92" i="1" s="1"/>
  <c r="T91" i="1"/>
  <c r="T92" i="1" s="1"/>
  <c r="X91" i="1"/>
  <c r="X92" i="1" s="1"/>
  <c r="AB91" i="1"/>
  <c r="AB92" i="1" s="1"/>
  <c r="R91" i="1"/>
  <c r="R92" i="1" s="1"/>
  <c r="V91" i="1"/>
  <c r="V92" i="1" s="1"/>
  <c r="Z91" i="1"/>
  <c r="Z92" i="1" s="1"/>
  <c r="M92" i="1"/>
  <c r="Q92" i="1"/>
  <c r="U92" i="1"/>
  <c r="Y92" i="1"/>
  <c r="S92" i="1"/>
  <c r="W91" i="1"/>
  <c r="W92" i="1" s="1"/>
  <c r="AA91" i="1"/>
  <c r="AA92" i="1" s="1"/>
  <c r="AC91" i="1"/>
  <c r="AC92" i="1" s="1"/>
  <c r="AE91" i="1" l="1"/>
  <c r="AE92" i="1" s="1"/>
  <c r="AD91" i="1"/>
  <c r="AD92" i="1" s="1"/>
</calcChain>
</file>

<file path=xl/sharedStrings.xml><?xml version="1.0" encoding="utf-8"?>
<sst xmlns="http://schemas.openxmlformats.org/spreadsheetml/2006/main" count="222" uniqueCount="36">
  <si>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</si>
  <si>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</si>
  <si>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</si>
  <si>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</si>
  <si>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</si>
  <si>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</si>
  <si>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</si>
  <si>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</si>
  <si>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</si>
  <si>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</si>
  <si>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</si>
  <si>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</si>
  <si>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</si>
  <si>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</si>
  <si>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</si>
  <si>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</si>
  <si>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</si>
  <si>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</si>
  <si>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</si>
  <si>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</si>
  <si>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</si>
  <si>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</si>
  <si>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</si>
  <si>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</si>
  <si>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</si>
  <si>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</si>
  <si>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</si>
  <si>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</si>
  <si>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</si>
  <si>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</si>
  <si>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</si>
  <si>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</si>
  <si>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</si>
  <si>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 ПУ) 35 кВ филиала Сургутские ЭС (2027)"</t>
  </si>
  <si>
    <t>ПУ 3ф 35 кВ</t>
  </si>
  <si>
    <t>Данные ИАС "Баланс"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</si>
</sst>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70" zoomScaleNormal="70" workbookViewId="0">
      <pane xSplit="3" ySplit="8" topLeftCell="I9" activePane="bottomRight" state="frozen"/>
      <selection pane="topRight" activeCell="D1" sqref="D1"/>
      <selection pane="bottomLeft" activeCell="A9" sqref="A9"/>
      <selection pane="bottomRight" activeCell="AF75" sqref="AF7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3" t="s">
        <v>32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</row>
    <row r="6" spans="2:37" s="1" customFormat="1" ht="15" customHeight="1" x14ac:dyDescent="0.25">
      <c r="B6" s="71" t="s">
        <v>2</v>
      </c>
      <c r="C6" s="72"/>
      <c r="D6" s="71">
        <v>2020</v>
      </c>
      <c r="E6" s="80"/>
      <c r="F6" s="80"/>
      <c r="G6" s="80"/>
      <c r="H6" s="80"/>
      <c r="I6" s="80"/>
      <c r="J6" s="80"/>
      <c r="K6" s="80"/>
      <c r="L6" s="80"/>
      <c r="M6" s="81"/>
      <c r="N6" s="64">
        <v>2021</v>
      </c>
      <c r="O6" s="65"/>
      <c r="P6" s="64">
        <v>2022</v>
      </c>
      <c r="Q6" s="65"/>
      <c r="R6" s="64">
        <v>2023</v>
      </c>
      <c r="S6" s="65"/>
      <c r="T6" s="64">
        <v>2024</v>
      </c>
      <c r="U6" s="65"/>
      <c r="V6" s="64">
        <v>2025</v>
      </c>
      <c r="W6" s="65"/>
      <c r="X6" s="64">
        <v>2026</v>
      </c>
      <c r="Y6" s="65"/>
      <c r="Z6" s="64">
        <v>2027</v>
      </c>
      <c r="AA6" s="65"/>
      <c r="AB6" s="64">
        <v>2028</v>
      </c>
      <c r="AC6" s="65"/>
      <c r="AD6" s="64" t="s">
        <v>1</v>
      </c>
      <c r="AE6" s="65"/>
      <c r="AF6" s="84" t="s">
        <v>29</v>
      </c>
    </row>
    <row r="7" spans="2:37" s="1" customFormat="1" x14ac:dyDescent="0.25">
      <c r="B7" s="73"/>
      <c r="C7" s="74"/>
      <c r="D7" s="75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6"/>
      <c r="O7" s="67"/>
      <c r="P7" s="66"/>
      <c r="Q7" s="67"/>
      <c r="R7" s="66"/>
      <c r="S7" s="67"/>
      <c r="T7" s="66"/>
      <c r="U7" s="67"/>
      <c r="V7" s="66"/>
      <c r="W7" s="67"/>
      <c r="X7" s="66"/>
      <c r="Y7" s="67"/>
      <c r="Z7" s="66"/>
      <c r="AA7" s="67"/>
      <c r="AB7" s="66"/>
      <c r="AC7" s="67"/>
      <c r="AD7" s="66"/>
      <c r="AE7" s="67"/>
      <c r="AF7" s="85"/>
    </row>
    <row r="8" spans="2:37" s="1" customFormat="1" x14ac:dyDescent="0.25">
      <c r="B8" s="75"/>
      <c r="C8" s="76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86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43" t="s">
        <v>34</v>
      </c>
      <c r="C12" s="40"/>
      <c r="D12" s="61"/>
      <c r="E12" s="62"/>
      <c r="F12" s="62"/>
      <c r="G12" s="62"/>
      <c r="H12" s="62"/>
      <c r="I12" s="62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1</v>
      </c>
      <c r="AA12" s="6">
        <v>1</v>
      </c>
      <c r="AB12" s="21">
        <v>0</v>
      </c>
      <c r="AC12" s="6">
        <v>0</v>
      </c>
      <c r="AD12" s="5">
        <v>1</v>
      </c>
      <c r="AE12" s="33">
        <v>1</v>
      </c>
      <c r="AF12" s="31" t="s">
        <v>35</v>
      </c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0</v>
      </c>
      <c r="AE20" s="33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88">
        <v>0</v>
      </c>
      <c r="L23" s="88">
        <v>0</v>
      </c>
      <c r="M23" s="89">
        <v>0</v>
      </c>
      <c r="N23" s="90">
        <v>0</v>
      </c>
      <c r="O23" s="89">
        <v>0</v>
      </c>
      <c r="P23" s="90">
        <v>0</v>
      </c>
      <c r="Q23" s="89">
        <v>0</v>
      </c>
      <c r="R23" s="90">
        <v>0</v>
      </c>
      <c r="S23" s="91">
        <v>0</v>
      </c>
      <c r="T23" s="88">
        <v>0</v>
      </c>
      <c r="U23" s="91">
        <v>0</v>
      </c>
      <c r="V23" s="88">
        <v>0</v>
      </c>
      <c r="W23" s="91">
        <v>0</v>
      </c>
      <c r="X23" s="88">
        <v>0</v>
      </c>
      <c r="Y23" s="91">
        <v>0</v>
      </c>
      <c r="Z23" s="88">
        <v>0</v>
      </c>
      <c r="AA23" s="91">
        <v>0</v>
      </c>
      <c r="AB23" s="88">
        <v>0</v>
      </c>
      <c r="AC23" s="91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3">
        <v>0</v>
      </c>
      <c r="R24" s="94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7">
        <f t="shared" si="0"/>
        <v>0</v>
      </c>
      <c r="AE25" s="34">
        <f t="shared" si="0"/>
        <v>0</v>
      </c>
      <c r="AF25" s="32"/>
      <c r="AH25" s="3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0</v>
      </c>
      <c r="U26" s="48">
        <f t="shared" si="1"/>
        <v>0</v>
      </c>
      <c r="V26" s="48">
        <f t="shared" si="1"/>
        <v>0</v>
      </c>
      <c r="W26" s="48">
        <f t="shared" si="1"/>
        <v>0</v>
      </c>
      <c r="X26" s="48">
        <f t="shared" si="1"/>
        <v>0</v>
      </c>
      <c r="Y26" s="48">
        <f t="shared" si="1"/>
        <v>0</v>
      </c>
      <c r="Z26" s="48">
        <f t="shared" si="1"/>
        <v>1</v>
      </c>
      <c r="AA26" s="48">
        <f t="shared" si="1"/>
        <v>1</v>
      </c>
      <c r="AB26" s="48">
        <f t="shared" si="1"/>
        <v>0</v>
      </c>
      <c r="AC26" s="48">
        <f t="shared" si="1"/>
        <v>0</v>
      </c>
      <c r="AD26" s="48">
        <f t="shared" si="1"/>
        <v>1</v>
      </c>
      <c r="AE26" s="48">
        <f t="shared" si="1"/>
        <v>1</v>
      </c>
      <c r="AH26" s="3"/>
    </row>
    <row r="27" spans="2:37" ht="15.75" thickBot="1" x14ac:dyDescent="0.3">
      <c r="B27" s="87" t="s">
        <v>8</v>
      </c>
      <c r="C27" s="87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H27" s="3"/>
    </row>
    <row r="28" spans="2:37" s="1" customFormat="1" x14ac:dyDescent="0.25">
      <c r="B28" s="71" t="s">
        <v>2</v>
      </c>
      <c r="C28" s="72"/>
      <c r="D28" s="71">
        <v>2020</v>
      </c>
      <c r="E28" s="80"/>
      <c r="F28" s="80"/>
      <c r="G28" s="80"/>
      <c r="H28" s="80"/>
      <c r="I28" s="80"/>
      <c r="J28" s="80"/>
      <c r="K28" s="80"/>
      <c r="L28" s="80"/>
      <c r="M28" s="81"/>
      <c r="N28" s="64">
        <v>2021</v>
      </c>
      <c r="O28" s="65"/>
      <c r="P28" s="64">
        <v>2022</v>
      </c>
      <c r="Q28" s="65"/>
      <c r="R28" s="64">
        <v>2023</v>
      </c>
      <c r="S28" s="65"/>
      <c r="T28" s="64">
        <v>2024</v>
      </c>
      <c r="U28" s="65"/>
      <c r="V28" s="64">
        <v>2025</v>
      </c>
      <c r="W28" s="65"/>
      <c r="X28" s="64">
        <v>2026</v>
      </c>
      <c r="Y28" s="65"/>
      <c r="Z28" s="64">
        <v>2027</v>
      </c>
      <c r="AA28" s="65"/>
      <c r="AB28" s="64">
        <v>2028</v>
      </c>
      <c r="AC28" s="65"/>
      <c r="AD28" s="64" t="s">
        <v>1</v>
      </c>
      <c r="AE28" s="65"/>
      <c r="AF28" s="84" t="s">
        <v>29</v>
      </c>
      <c r="AH28" s="4"/>
      <c r="AI28" s="4"/>
      <c r="AJ28" s="4"/>
      <c r="AK28" s="4"/>
    </row>
    <row r="29" spans="2:37" s="1" customFormat="1" x14ac:dyDescent="0.25">
      <c r="B29" s="73"/>
      <c r="C29" s="74"/>
      <c r="D29" s="75" t="s">
        <v>24</v>
      </c>
      <c r="E29" s="82"/>
      <c r="F29" s="82" t="s">
        <v>25</v>
      </c>
      <c r="G29" s="82"/>
      <c r="H29" s="82" t="s">
        <v>26</v>
      </c>
      <c r="I29" s="82"/>
      <c r="J29" s="82" t="s">
        <v>27</v>
      </c>
      <c r="K29" s="82"/>
      <c r="L29" s="82" t="s">
        <v>28</v>
      </c>
      <c r="M29" s="83"/>
      <c r="N29" s="66"/>
      <c r="O29" s="67"/>
      <c r="P29" s="66"/>
      <c r="Q29" s="67"/>
      <c r="R29" s="66"/>
      <c r="S29" s="67"/>
      <c r="T29" s="66"/>
      <c r="U29" s="67"/>
      <c r="V29" s="66"/>
      <c r="W29" s="67"/>
      <c r="X29" s="66"/>
      <c r="Y29" s="67"/>
      <c r="Z29" s="66"/>
      <c r="AA29" s="67"/>
      <c r="AB29" s="66"/>
      <c r="AC29" s="67"/>
      <c r="AD29" s="66"/>
      <c r="AE29" s="67"/>
      <c r="AF29" s="85"/>
      <c r="AH29" s="4"/>
      <c r="AI29" s="4"/>
      <c r="AJ29" s="4"/>
      <c r="AK29" s="4"/>
    </row>
    <row r="30" spans="2:37" s="1" customFormat="1" x14ac:dyDescent="0.25">
      <c r="B30" s="75"/>
      <c r="C30" s="76"/>
      <c r="D30" s="53" t="s">
        <v>4</v>
      </c>
      <c r="E30" s="55" t="s">
        <v>0</v>
      </c>
      <c r="F30" s="55" t="s">
        <v>4</v>
      </c>
      <c r="G30" s="55" t="s">
        <v>0</v>
      </c>
      <c r="H30" s="55" t="s">
        <v>4</v>
      </c>
      <c r="I30" s="55" t="s">
        <v>0</v>
      </c>
      <c r="J30" s="55" t="s">
        <v>4</v>
      </c>
      <c r="K30" s="55" t="s">
        <v>0</v>
      </c>
      <c r="L30" s="55" t="s">
        <v>4</v>
      </c>
      <c r="M30" s="56" t="s">
        <v>0</v>
      </c>
      <c r="N30" s="55" t="s">
        <v>4</v>
      </c>
      <c r="O30" s="56" t="s">
        <v>0</v>
      </c>
      <c r="P30" s="11" t="s">
        <v>4</v>
      </c>
      <c r="Q30" s="56" t="s">
        <v>0</v>
      </c>
      <c r="R30" s="53" t="s">
        <v>4</v>
      </c>
      <c r="S30" s="56" t="s">
        <v>0</v>
      </c>
      <c r="T30" s="53" t="s">
        <v>4</v>
      </c>
      <c r="U30" s="56" t="s">
        <v>0</v>
      </c>
      <c r="V30" s="53" t="s">
        <v>4</v>
      </c>
      <c r="W30" s="56" t="s">
        <v>0</v>
      </c>
      <c r="X30" s="53" t="s">
        <v>4</v>
      </c>
      <c r="Y30" s="56" t="s">
        <v>0</v>
      </c>
      <c r="Z30" s="53" t="s">
        <v>4</v>
      </c>
      <c r="AA30" s="56" t="s">
        <v>0</v>
      </c>
      <c r="AB30" s="53" t="s">
        <v>4</v>
      </c>
      <c r="AC30" s="56" t="s">
        <v>0</v>
      </c>
      <c r="AD30" s="53" t="s">
        <v>4</v>
      </c>
      <c r="AE30" s="56" t="s">
        <v>0</v>
      </c>
      <c r="AF30" s="86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33"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v>0</v>
      </c>
      <c r="AE32" s="33"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3"/>
      <c r="E33" s="55"/>
      <c r="F33" s="55"/>
      <c r="G33" s="55"/>
      <c r="H33" s="55"/>
      <c r="I33" s="55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21">
        <v>0</v>
      </c>
      <c r="Q33" s="6">
        <v>0</v>
      </c>
      <c r="R33" s="21">
        <v>0</v>
      </c>
      <c r="S33" s="6">
        <v>0</v>
      </c>
      <c r="T33" s="21">
        <v>0</v>
      </c>
      <c r="U33" s="6">
        <v>0</v>
      </c>
      <c r="V33" s="21">
        <v>0</v>
      </c>
      <c r="W33" s="6">
        <v>0</v>
      </c>
      <c r="X33" s="21">
        <v>0</v>
      </c>
      <c r="Y33" s="6">
        <v>0</v>
      </c>
      <c r="Z33" s="5">
        <v>0</v>
      </c>
      <c r="AA33" s="6">
        <v>0</v>
      </c>
      <c r="AB33" s="21">
        <v>0</v>
      </c>
      <c r="AC33" s="6">
        <v>0</v>
      </c>
      <c r="AD33" s="5">
        <f>X33</f>
        <v>0</v>
      </c>
      <c r="AE33" s="33">
        <f>Y33</f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34</v>
      </c>
      <c r="C34" s="40"/>
      <c r="D34" s="61"/>
      <c r="E34" s="62"/>
      <c r="F34" s="62"/>
      <c r="G34" s="62"/>
      <c r="H34" s="62"/>
      <c r="I34" s="62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v>0</v>
      </c>
      <c r="AE35" s="33"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v>0</v>
      </c>
      <c r="AE36" s="33"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33"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6">
        <v>0</v>
      </c>
      <c r="R42" s="21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v>0</v>
      </c>
      <c r="AE42" s="33"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33">
        <v>0</v>
      </c>
      <c r="N43" s="5">
        <v>0</v>
      </c>
      <c r="O43" s="33">
        <v>0</v>
      </c>
      <c r="P43" s="5">
        <v>0</v>
      </c>
      <c r="Q43" s="33">
        <v>0</v>
      </c>
      <c r="R43" s="5">
        <v>0</v>
      </c>
      <c r="S43" s="6">
        <v>0</v>
      </c>
      <c r="T43" s="21">
        <v>0</v>
      </c>
      <c r="U43" s="6">
        <v>0</v>
      </c>
      <c r="V43" s="21">
        <v>0</v>
      </c>
      <c r="W43" s="6">
        <v>0</v>
      </c>
      <c r="X43" s="21">
        <v>0</v>
      </c>
      <c r="Y43" s="6">
        <v>0</v>
      </c>
      <c r="Z43" s="21">
        <v>0</v>
      </c>
      <c r="AA43" s="6">
        <v>0</v>
      </c>
      <c r="AB43" s="21">
        <v>0</v>
      </c>
      <c r="AC43" s="6">
        <v>0</v>
      </c>
      <c r="AD43" s="21">
        <v>0</v>
      </c>
      <c r="AE43" s="6">
        <v>0</v>
      </c>
      <c r="AF43" s="31"/>
      <c r="AH43" s="4"/>
      <c r="AI43" s="4"/>
      <c r="AJ43" s="4"/>
      <c r="AK43" s="4"/>
    </row>
    <row r="44" spans="2:37" s="1" customFormat="1" ht="15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33">
        <v>0</v>
      </c>
      <c r="N44" s="5">
        <v>0</v>
      </c>
      <c r="O44" s="33">
        <v>0</v>
      </c>
      <c r="P44" s="5">
        <v>0</v>
      </c>
      <c r="Q44" s="33">
        <v>0</v>
      </c>
      <c r="R44" s="5">
        <v>0</v>
      </c>
      <c r="S44" s="6">
        <v>0</v>
      </c>
      <c r="T44" s="21">
        <v>0</v>
      </c>
      <c r="U44" s="6">
        <v>0</v>
      </c>
      <c r="V44" s="21">
        <v>0</v>
      </c>
      <c r="W44" s="6">
        <v>0</v>
      </c>
      <c r="X44" s="21">
        <v>0</v>
      </c>
      <c r="Y44" s="6">
        <v>0</v>
      </c>
      <c r="Z44" s="21">
        <v>0</v>
      </c>
      <c r="AA44" s="6">
        <v>0</v>
      </c>
      <c r="AB44" s="21">
        <v>0</v>
      </c>
      <c r="AC44" s="6">
        <v>0</v>
      </c>
      <c r="AD44" s="5">
        <f t="shared" ref="AD44:AE47" si="2">AB44+T44+R44+P44+N44+L44</f>
        <v>0</v>
      </c>
      <c r="AE44" s="33">
        <f t="shared" si="2"/>
        <v>0</v>
      </c>
      <c r="AF44" s="31"/>
      <c r="AH44" s="4"/>
      <c r="AI44" s="4"/>
      <c r="AJ44" s="4"/>
      <c r="AK44" s="4"/>
    </row>
    <row r="45" spans="2:37" s="1" customFormat="1" ht="15.75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88">
        <v>0</v>
      </c>
      <c r="L45" s="88">
        <v>0</v>
      </c>
      <c r="M45" s="89">
        <v>0</v>
      </c>
      <c r="N45" s="90">
        <v>0</v>
      </c>
      <c r="O45" s="89">
        <v>0</v>
      </c>
      <c r="P45" s="90">
        <v>0</v>
      </c>
      <c r="Q45" s="89">
        <v>0</v>
      </c>
      <c r="R45" s="90">
        <v>0</v>
      </c>
      <c r="S45" s="91">
        <v>0</v>
      </c>
      <c r="T45" s="88">
        <v>0</v>
      </c>
      <c r="U45" s="91">
        <v>0</v>
      </c>
      <c r="V45" s="88">
        <v>0</v>
      </c>
      <c r="W45" s="91">
        <v>0</v>
      </c>
      <c r="X45" s="88">
        <v>0</v>
      </c>
      <c r="Y45" s="91">
        <v>0</v>
      </c>
      <c r="Z45" s="88">
        <v>0</v>
      </c>
      <c r="AA45" s="91">
        <v>0</v>
      </c>
      <c r="AB45" s="88">
        <v>0</v>
      </c>
      <c r="AC45" s="91">
        <v>0</v>
      </c>
      <c r="AD45" s="7">
        <f t="shared" si="2"/>
        <v>0</v>
      </c>
      <c r="AE45" s="34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3">
        <v>0</v>
      </c>
      <c r="R46" s="94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7">
        <f t="shared" si="2"/>
        <v>0</v>
      </c>
      <c r="AE46" s="34">
        <f t="shared" si="2"/>
        <v>0</v>
      </c>
      <c r="AF46" s="32"/>
      <c r="AH46" s="3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7">
        <f t="shared" si="2"/>
        <v>0</v>
      </c>
      <c r="AE47" s="34">
        <f t="shared" si="2"/>
        <v>0</v>
      </c>
      <c r="AF47" s="32"/>
      <c r="AH47" s="3"/>
    </row>
    <row r="48" spans="2:37" x14ac:dyDescent="0.25">
      <c r="J48" s="48">
        <f>SUM(J31:J42)</f>
        <v>0</v>
      </c>
      <c r="K48" s="49">
        <f t="shared" ref="K48:AE48" si="3">SUM(K31:K42)</f>
        <v>0</v>
      </c>
      <c r="L48" s="49">
        <f t="shared" si="3"/>
        <v>0</v>
      </c>
      <c r="M48" s="49">
        <f t="shared" si="3"/>
        <v>0</v>
      </c>
      <c r="N48" s="49">
        <f t="shared" si="3"/>
        <v>0</v>
      </c>
      <c r="O48" s="49">
        <f t="shared" si="3"/>
        <v>0</v>
      </c>
      <c r="P48" s="49">
        <f t="shared" si="3"/>
        <v>0</v>
      </c>
      <c r="Q48" s="49">
        <f t="shared" si="3"/>
        <v>0</v>
      </c>
      <c r="R48" s="49">
        <f t="shared" si="3"/>
        <v>0</v>
      </c>
      <c r="S48" s="49">
        <f t="shared" si="3"/>
        <v>0</v>
      </c>
      <c r="T48" s="49">
        <f t="shared" si="3"/>
        <v>0</v>
      </c>
      <c r="U48" s="49">
        <f t="shared" si="3"/>
        <v>0</v>
      </c>
      <c r="V48" s="49">
        <f t="shared" si="3"/>
        <v>0</v>
      </c>
      <c r="W48" s="49">
        <f t="shared" si="3"/>
        <v>0</v>
      </c>
      <c r="X48" s="49">
        <f t="shared" si="3"/>
        <v>0</v>
      </c>
      <c r="Y48" s="49">
        <f t="shared" si="3"/>
        <v>0</v>
      </c>
      <c r="Z48" s="49">
        <f t="shared" si="3"/>
        <v>0</v>
      </c>
      <c r="AA48" s="49">
        <f t="shared" si="3"/>
        <v>0</v>
      </c>
      <c r="AB48" s="49">
        <f t="shared" si="3"/>
        <v>0</v>
      </c>
      <c r="AC48" s="49">
        <f t="shared" si="3"/>
        <v>0</v>
      </c>
      <c r="AD48" s="49">
        <f t="shared" si="3"/>
        <v>0</v>
      </c>
      <c r="AE48" s="49">
        <f t="shared" si="3"/>
        <v>0</v>
      </c>
    </row>
    <row r="49" spans="2:37" ht="15.75" hidden="1" thickBot="1" x14ac:dyDescent="0.3">
      <c r="B49" s="63" t="s">
        <v>7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</row>
    <row r="50" spans="2:37" s="1" customFormat="1" ht="15" hidden="1" customHeight="1" x14ac:dyDescent="0.25">
      <c r="B50" s="68" t="s">
        <v>2</v>
      </c>
      <c r="C50" s="77" t="s">
        <v>3</v>
      </c>
      <c r="D50" s="71">
        <v>2020</v>
      </c>
      <c r="E50" s="80"/>
      <c r="F50" s="80"/>
      <c r="G50" s="80"/>
      <c r="H50" s="80"/>
      <c r="I50" s="80"/>
      <c r="J50" s="80"/>
      <c r="K50" s="80"/>
      <c r="L50" s="80"/>
      <c r="M50" s="81"/>
      <c r="N50" s="80"/>
      <c r="O50" s="81"/>
      <c r="P50" s="64">
        <v>2022</v>
      </c>
      <c r="Q50" s="65"/>
      <c r="R50" s="64">
        <v>2023</v>
      </c>
      <c r="S50" s="65"/>
      <c r="T50" s="64">
        <v>2024</v>
      </c>
      <c r="U50" s="65"/>
      <c r="V50" s="64">
        <v>2025</v>
      </c>
      <c r="W50" s="65"/>
      <c r="X50" s="64">
        <v>2025</v>
      </c>
      <c r="Y50" s="65"/>
      <c r="Z50" s="64">
        <v>2025</v>
      </c>
      <c r="AA50" s="65"/>
      <c r="AB50" s="64">
        <v>2025</v>
      </c>
      <c r="AC50" s="65"/>
      <c r="AD50" s="64" t="s">
        <v>1</v>
      </c>
      <c r="AE50" s="65"/>
      <c r="AF50" s="84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69"/>
      <c r="C51" s="78"/>
      <c r="D51" s="75" t="s">
        <v>24</v>
      </c>
      <c r="E51" s="82"/>
      <c r="F51" s="82" t="s">
        <v>25</v>
      </c>
      <c r="G51" s="82"/>
      <c r="H51" s="82" t="s">
        <v>26</v>
      </c>
      <c r="I51" s="82"/>
      <c r="J51" s="82" t="s">
        <v>27</v>
      </c>
      <c r="K51" s="82"/>
      <c r="L51" s="82" t="s">
        <v>28</v>
      </c>
      <c r="M51" s="83"/>
      <c r="N51" s="82" t="s">
        <v>28</v>
      </c>
      <c r="O51" s="83"/>
      <c r="P51" s="66"/>
      <c r="Q51" s="67"/>
      <c r="R51" s="66"/>
      <c r="S51" s="67"/>
      <c r="T51" s="66"/>
      <c r="U51" s="67"/>
      <c r="V51" s="66"/>
      <c r="W51" s="67"/>
      <c r="X51" s="66"/>
      <c r="Y51" s="67"/>
      <c r="Z51" s="66"/>
      <c r="AA51" s="67"/>
      <c r="AB51" s="66"/>
      <c r="AC51" s="67"/>
      <c r="AD51" s="66"/>
      <c r="AE51" s="67"/>
      <c r="AF51" s="85"/>
      <c r="AH51" s="4"/>
      <c r="AI51" s="4"/>
      <c r="AJ51" s="4"/>
      <c r="AK51" s="4"/>
    </row>
    <row r="52" spans="2:37" s="1" customFormat="1" hidden="1" x14ac:dyDescent="0.25">
      <c r="B52" s="70"/>
      <c r="C52" s="79"/>
      <c r="D52" s="53" t="s">
        <v>4</v>
      </c>
      <c r="E52" s="55" t="s">
        <v>0</v>
      </c>
      <c r="F52" s="55" t="s">
        <v>4</v>
      </c>
      <c r="G52" s="55" t="s">
        <v>0</v>
      </c>
      <c r="H52" s="55" t="s">
        <v>4</v>
      </c>
      <c r="I52" s="55" t="s">
        <v>0</v>
      </c>
      <c r="J52" s="55" t="s">
        <v>4</v>
      </c>
      <c r="K52" s="55" t="s">
        <v>0</v>
      </c>
      <c r="L52" s="55" t="s">
        <v>4</v>
      </c>
      <c r="M52" s="56" t="s">
        <v>0</v>
      </c>
      <c r="N52" s="55" t="s">
        <v>4</v>
      </c>
      <c r="O52" s="56" t="s">
        <v>0</v>
      </c>
      <c r="P52" s="11" t="s">
        <v>4</v>
      </c>
      <c r="Q52" s="56" t="s">
        <v>0</v>
      </c>
      <c r="R52" s="53" t="s">
        <v>4</v>
      </c>
      <c r="S52" s="56" t="s">
        <v>0</v>
      </c>
      <c r="T52" s="53" t="s">
        <v>4</v>
      </c>
      <c r="U52" s="56" t="s">
        <v>0</v>
      </c>
      <c r="V52" s="53" t="s">
        <v>4</v>
      </c>
      <c r="W52" s="56" t="s">
        <v>0</v>
      </c>
      <c r="X52" s="53" t="s">
        <v>4</v>
      </c>
      <c r="Y52" s="56" t="s">
        <v>0</v>
      </c>
      <c r="Z52" s="53" t="s">
        <v>4</v>
      </c>
      <c r="AA52" s="56" t="s">
        <v>0</v>
      </c>
      <c r="AB52" s="53" t="s">
        <v>4</v>
      </c>
      <c r="AC52" s="56" t="s">
        <v>0</v>
      </c>
      <c r="AD52" s="53" t="s">
        <v>4</v>
      </c>
      <c r="AE52" s="56" t="s">
        <v>0</v>
      </c>
      <c r="AF52" s="86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58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58">
        <v>7083.5175000000008</v>
      </c>
      <c r="K54" s="25"/>
      <c r="L54" s="21">
        <f t="shared" ref="L54:L55" si="4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58">
        <v>787.05750000000012</v>
      </c>
      <c r="K55" s="25"/>
      <c r="L55" s="21">
        <f t="shared" si="4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59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59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58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60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60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58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59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59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</row>
    <row r="70" spans="2:37" ht="15.75" thickBot="1" x14ac:dyDescent="0.3">
      <c r="B70" s="87" t="s">
        <v>9</v>
      </c>
      <c r="C70" s="87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</row>
    <row r="71" spans="2:37" s="1" customFormat="1" x14ac:dyDescent="0.25">
      <c r="B71" s="71" t="s">
        <v>2</v>
      </c>
      <c r="C71" s="72"/>
      <c r="D71" s="71">
        <v>2020</v>
      </c>
      <c r="E71" s="80"/>
      <c r="F71" s="80"/>
      <c r="G71" s="80"/>
      <c r="H71" s="80"/>
      <c r="I71" s="80"/>
      <c r="J71" s="80"/>
      <c r="K71" s="80"/>
      <c r="L71" s="80"/>
      <c r="M71" s="81"/>
      <c r="N71" s="64">
        <v>2021</v>
      </c>
      <c r="O71" s="65"/>
      <c r="P71" s="64">
        <v>2022</v>
      </c>
      <c r="Q71" s="65"/>
      <c r="R71" s="64">
        <v>2023</v>
      </c>
      <c r="S71" s="65"/>
      <c r="T71" s="64">
        <v>2024</v>
      </c>
      <c r="U71" s="65"/>
      <c r="V71" s="64">
        <v>2025</v>
      </c>
      <c r="W71" s="65"/>
      <c r="X71" s="64">
        <v>2026</v>
      </c>
      <c r="Y71" s="65"/>
      <c r="Z71" s="64">
        <v>2027</v>
      </c>
      <c r="AA71" s="65"/>
      <c r="AB71" s="64">
        <v>2028</v>
      </c>
      <c r="AC71" s="65"/>
      <c r="AD71" s="64" t="s">
        <v>1</v>
      </c>
      <c r="AE71" s="65"/>
      <c r="AF71" s="84" t="s">
        <v>29</v>
      </c>
      <c r="AH71" s="4"/>
      <c r="AI71" s="4"/>
      <c r="AJ71" s="4"/>
      <c r="AK71" s="4"/>
    </row>
    <row r="72" spans="2:37" s="1" customFormat="1" x14ac:dyDescent="0.25">
      <c r="B72" s="73"/>
      <c r="C72" s="74"/>
      <c r="D72" s="75" t="s">
        <v>24</v>
      </c>
      <c r="E72" s="82"/>
      <c r="F72" s="82" t="s">
        <v>25</v>
      </c>
      <c r="G72" s="82"/>
      <c r="H72" s="82" t="s">
        <v>26</v>
      </c>
      <c r="I72" s="82"/>
      <c r="J72" s="82" t="s">
        <v>27</v>
      </c>
      <c r="K72" s="82"/>
      <c r="L72" s="82" t="s">
        <v>28</v>
      </c>
      <c r="M72" s="83"/>
      <c r="N72" s="66"/>
      <c r="O72" s="67"/>
      <c r="P72" s="66"/>
      <c r="Q72" s="67"/>
      <c r="R72" s="66"/>
      <c r="S72" s="67"/>
      <c r="T72" s="66"/>
      <c r="U72" s="67"/>
      <c r="V72" s="66"/>
      <c r="W72" s="67"/>
      <c r="X72" s="66"/>
      <c r="Y72" s="67"/>
      <c r="Z72" s="66"/>
      <c r="AA72" s="67"/>
      <c r="AB72" s="66"/>
      <c r="AC72" s="67"/>
      <c r="AD72" s="66"/>
      <c r="AE72" s="67"/>
      <c r="AF72" s="85"/>
      <c r="AH72" s="4"/>
      <c r="AI72" s="4"/>
      <c r="AJ72" s="4"/>
      <c r="AK72" s="4"/>
    </row>
    <row r="73" spans="2:37" s="1" customFormat="1" x14ac:dyDescent="0.25">
      <c r="B73" s="75"/>
      <c r="C73" s="76"/>
      <c r="D73" s="53" t="s">
        <v>4</v>
      </c>
      <c r="E73" s="55" t="s">
        <v>0</v>
      </c>
      <c r="F73" s="55" t="s">
        <v>4</v>
      </c>
      <c r="G73" s="55" t="s">
        <v>0</v>
      </c>
      <c r="H73" s="55" t="s">
        <v>4</v>
      </c>
      <c r="I73" s="55" t="s">
        <v>0</v>
      </c>
      <c r="J73" s="55" t="s">
        <v>4</v>
      </c>
      <c r="K73" s="55" t="s">
        <v>0</v>
      </c>
      <c r="L73" s="55" t="s">
        <v>4</v>
      </c>
      <c r="M73" s="56" t="s">
        <v>0</v>
      </c>
      <c r="N73" s="55" t="s">
        <v>4</v>
      </c>
      <c r="O73" s="56" t="s">
        <v>0</v>
      </c>
      <c r="P73" s="11" t="s">
        <v>4</v>
      </c>
      <c r="Q73" s="56" t="s">
        <v>0</v>
      </c>
      <c r="R73" s="53" t="s">
        <v>4</v>
      </c>
      <c r="S73" s="56" t="s">
        <v>0</v>
      </c>
      <c r="T73" s="53" t="s">
        <v>4</v>
      </c>
      <c r="U73" s="56" t="s">
        <v>0</v>
      </c>
      <c r="V73" s="53" t="s">
        <v>4</v>
      </c>
      <c r="W73" s="56" t="s">
        <v>0</v>
      </c>
      <c r="X73" s="53" t="s">
        <v>4</v>
      </c>
      <c r="Y73" s="56" t="s">
        <v>0</v>
      </c>
      <c r="Z73" s="53" t="s">
        <v>4</v>
      </c>
      <c r="AA73" s="56" t="s">
        <v>0</v>
      </c>
      <c r="AB73" s="53" t="s">
        <v>4</v>
      </c>
      <c r="AC73" s="56" t="s">
        <v>0</v>
      </c>
      <c r="AD73" s="53" t="s">
        <v>4</v>
      </c>
      <c r="AE73" s="56" t="s">
        <v>0</v>
      </c>
      <c r="AF73" s="86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12">
        <v>0</v>
      </c>
      <c r="Q74" s="6">
        <v>0</v>
      </c>
      <c r="R74" s="5">
        <v>0</v>
      </c>
      <c r="S74" s="6">
        <v>0</v>
      </c>
      <c r="T74" s="5">
        <v>0</v>
      </c>
      <c r="U74" s="6">
        <v>0</v>
      </c>
      <c r="V74" s="5">
        <v>0</v>
      </c>
      <c r="W74" s="6">
        <v>0</v>
      </c>
      <c r="X74" s="5">
        <v>0</v>
      </c>
      <c r="Y74" s="6">
        <v>0</v>
      </c>
      <c r="Z74" s="5">
        <v>0</v>
      </c>
      <c r="AA74" s="6">
        <v>0</v>
      </c>
      <c r="AB74" s="5">
        <v>0</v>
      </c>
      <c r="AC74" s="6">
        <v>0</v>
      </c>
      <c r="AD74" s="5">
        <v>0</v>
      </c>
      <c r="AE74" s="33"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3"/>
      <c r="E75" s="55"/>
      <c r="F75" s="55"/>
      <c r="G75" s="55"/>
      <c r="H75" s="55"/>
      <c r="I75" s="55"/>
      <c r="J75" s="21">
        <v>0</v>
      </c>
      <c r="K75" s="21">
        <v>0</v>
      </c>
      <c r="L75" s="21">
        <v>0</v>
      </c>
      <c r="M75" s="6">
        <v>0</v>
      </c>
      <c r="N75" s="21">
        <v>0</v>
      </c>
      <c r="O75" s="6">
        <v>0</v>
      </c>
      <c r="P75" s="12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6">
        <v>0</v>
      </c>
      <c r="X75" s="5">
        <v>0</v>
      </c>
      <c r="Y75" s="6">
        <v>0</v>
      </c>
      <c r="Z75" s="5">
        <v>0</v>
      </c>
      <c r="AA75" s="6">
        <v>0</v>
      </c>
      <c r="AB75" s="5">
        <v>0</v>
      </c>
      <c r="AC75" s="6">
        <v>0</v>
      </c>
      <c r="AD75" s="5">
        <v>0</v>
      </c>
      <c r="AE75" s="33">
        <v>0</v>
      </c>
      <c r="AF75" s="31"/>
      <c r="AH75" s="4"/>
      <c r="AI75" s="4"/>
      <c r="AJ75" s="4"/>
      <c r="AK75" s="4"/>
    </row>
    <row r="76" spans="2:37" s="1" customFormat="1" x14ac:dyDescent="0.25">
      <c r="B76" s="43" t="s">
        <v>13</v>
      </c>
      <c r="C76" s="47"/>
      <c r="D76" s="53"/>
      <c r="E76" s="55"/>
      <c r="F76" s="55"/>
      <c r="G76" s="55"/>
      <c r="H76" s="55"/>
      <c r="I76" s="55"/>
      <c r="J76" s="21">
        <v>0</v>
      </c>
      <c r="K76" s="21">
        <v>0</v>
      </c>
      <c r="L76" s="21">
        <v>0</v>
      </c>
      <c r="M76" s="6">
        <v>0</v>
      </c>
      <c r="N76" s="21">
        <v>0</v>
      </c>
      <c r="O76" s="6">
        <v>0</v>
      </c>
      <c r="P76" s="21">
        <v>0</v>
      </c>
      <c r="Q76" s="6">
        <v>0</v>
      </c>
      <c r="R76" s="21">
        <v>0</v>
      </c>
      <c r="S76" s="6">
        <v>0</v>
      </c>
      <c r="T76" s="21">
        <v>0</v>
      </c>
      <c r="U76" s="6">
        <v>0</v>
      </c>
      <c r="V76" s="21">
        <v>0</v>
      </c>
      <c r="W76" s="6">
        <v>0</v>
      </c>
      <c r="X76" s="21">
        <v>0</v>
      </c>
      <c r="Y76" s="6">
        <v>0</v>
      </c>
      <c r="Z76" s="5">
        <v>0</v>
      </c>
      <c r="AA76" s="6">
        <v>0</v>
      </c>
      <c r="AB76" s="21">
        <v>0</v>
      </c>
      <c r="AC76" s="6">
        <v>0</v>
      </c>
      <c r="AD76" s="5">
        <f>X76</f>
        <v>0</v>
      </c>
      <c r="AE76" s="33">
        <f>Y76</f>
        <v>0</v>
      </c>
      <c r="AF76" s="31"/>
      <c r="AH76" s="4"/>
      <c r="AI76" s="4"/>
      <c r="AJ76" s="4"/>
      <c r="AK76" s="4"/>
    </row>
    <row r="77" spans="2:37" s="1" customFormat="1" x14ac:dyDescent="0.25">
      <c r="B77" s="43" t="s">
        <v>34</v>
      </c>
      <c r="C77" s="40"/>
      <c r="D77" s="61"/>
      <c r="E77" s="62"/>
      <c r="F77" s="62"/>
      <c r="G77" s="62"/>
      <c r="H77" s="62"/>
      <c r="I77" s="62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1</v>
      </c>
      <c r="AA77" s="6">
        <v>1</v>
      </c>
      <c r="AB77" s="21">
        <v>0</v>
      </c>
      <c r="AC77" s="6">
        <v>0</v>
      </c>
      <c r="AD77" s="5">
        <v>1</v>
      </c>
      <c r="AE77" s="33">
        <v>1</v>
      </c>
      <c r="AF77" s="31" t="s">
        <v>35</v>
      </c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6">
        <v>0</v>
      </c>
      <c r="P78" s="12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0</v>
      </c>
      <c r="AA78" s="6">
        <v>0</v>
      </c>
      <c r="AB78" s="5">
        <v>0</v>
      </c>
      <c r="AC78" s="6">
        <v>0</v>
      </c>
      <c r="AD78" s="5">
        <v>0</v>
      </c>
      <c r="AE78" s="33"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5">
        <v>0</v>
      </c>
      <c r="S82" s="6">
        <v>0</v>
      </c>
      <c r="T82" s="5">
        <v>0</v>
      </c>
      <c r="U82" s="6">
        <v>0</v>
      </c>
      <c r="V82" s="5">
        <v>0</v>
      </c>
      <c r="W82" s="6">
        <v>0</v>
      </c>
      <c r="X82" s="5">
        <v>0</v>
      </c>
      <c r="Y82" s="6">
        <v>0</v>
      </c>
      <c r="Z82" s="5">
        <v>0</v>
      </c>
      <c r="AA82" s="6">
        <v>0</v>
      </c>
      <c r="AB82" s="5">
        <v>0</v>
      </c>
      <c r="AC82" s="6">
        <v>0</v>
      </c>
      <c r="AD82" s="5">
        <v>0</v>
      </c>
      <c r="AE82" s="33"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6">
        <v>0</v>
      </c>
      <c r="R83" s="5">
        <v>0</v>
      </c>
      <c r="S83" s="6">
        <v>0</v>
      </c>
      <c r="T83" s="5">
        <v>0</v>
      </c>
      <c r="U83" s="6">
        <v>0</v>
      </c>
      <c r="V83" s="5">
        <v>0</v>
      </c>
      <c r="W83" s="6">
        <v>0</v>
      </c>
      <c r="X83" s="5">
        <v>0</v>
      </c>
      <c r="Y83" s="6">
        <v>0</v>
      </c>
      <c r="Z83" s="5">
        <v>0</v>
      </c>
      <c r="AA83" s="6">
        <v>0</v>
      </c>
      <c r="AB83" s="5">
        <v>0</v>
      </c>
      <c r="AC83" s="6">
        <v>0</v>
      </c>
      <c r="AD83" s="5">
        <v>0</v>
      </c>
      <c r="AE83" s="33"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6">
        <v>0</v>
      </c>
      <c r="R84" s="5">
        <v>0</v>
      </c>
      <c r="S84" s="6">
        <v>0</v>
      </c>
      <c r="T84" s="5">
        <v>0</v>
      </c>
      <c r="U84" s="6">
        <v>0</v>
      </c>
      <c r="V84" s="5">
        <v>0</v>
      </c>
      <c r="W84" s="6">
        <v>0</v>
      </c>
      <c r="X84" s="5">
        <v>0</v>
      </c>
      <c r="Y84" s="6">
        <v>0</v>
      </c>
      <c r="Z84" s="5">
        <v>0</v>
      </c>
      <c r="AA84" s="6">
        <v>0</v>
      </c>
      <c r="AB84" s="5">
        <v>0</v>
      </c>
      <c r="AC84" s="6">
        <v>0</v>
      </c>
      <c r="AD84" s="5">
        <v>0</v>
      </c>
      <c r="AE84" s="33"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21">
        <v>0</v>
      </c>
      <c r="K85" s="21">
        <v>0</v>
      </c>
      <c r="L85" s="21">
        <v>0</v>
      </c>
      <c r="M85" s="33">
        <v>0</v>
      </c>
      <c r="N85" s="5">
        <v>0</v>
      </c>
      <c r="O85" s="33">
        <v>0</v>
      </c>
      <c r="P85" s="5">
        <v>0</v>
      </c>
      <c r="Q85" s="6">
        <v>0</v>
      </c>
      <c r="R85" s="21">
        <v>0</v>
      </c>
      <c r="S85" s="6">
        <v>0</v>
      </c>
      <c r="T85" s="21">
        <v>0</v>
      </c>
      <c r="U85" s="6">
        <v>0</v>
      </c>
      <c r="V85" s="21">
        <v>0</v>
      </c>
      <c r="W85" s="6">
        <v>0</v>
      </c>
      <c r="X85" s="21">
        <v>0</v>
      </c>
      <c r="Y85" s="6">
        <v>0</v>
      </c>
      <c r="Z85" s="21">
        <v>0</v>
      </c>
      <c r="AA85" s="6">
        <v>0</v>
      </c>
      <c r="AB85" s="21">
        <v>0</v>
      </c>
      <c r="AC85" s="6">
        <v>0</v>
      </c>
      <c r="AD85" s="5">
        <v>0</v>
      </c>
      <c r="AE85" s="33">
        <v>0</v>
      </c>
      <c r="AF85" s="31"/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21">
        <v>0</v>
      </c>
      <c r="K86" s="21">
        <v>0</v>
      </c>
      <c r="L86" s="21">
        <v>0</v>
      </c>
      <c r="M86" s="33">
        <v>0</v>
      </c>
      <c r="N86" s="5">
        <v>0</v>
      </c>
      <c r="O86" s="33">
        <v>0</v>
      </c>
      <c r="P86" s="5">
        <v>0</v>
      </c>
      <c r="Q86" s="33">
        <v>0</v>
      </c>
      <c r="R86" s="5">
        <v>0</v>
      </c>
      <c r="S86" s="6">
        <v>0</v>
      </c>
      <c r="T86" s="21">
        <v>0</v>
      </c>
      <c r="U86" s="6">
        <v>0</v>
      </c>
      <c r="V86" s="21">
        <v>0</v>
      </c>
      <c r="W86" s="6">
        <v>0</v>
      </c>
      <c r="X86" s="21">
        <v>0</v>
      </c>
      <c r="Y86" s="6">
        <v>0</v>
      </c>
      <c r="Z86" s="21">
        <v>0</v>
      </c>
      <c r="AA86" s="6">
        <v>0</v>
      </c>
      <c r="AB86" s="21">
        <v>0</v>
      </c>
      <c r="AC86" s="6">
        <v>0</v>
      </c>
      <c r="AD86" s="21">
        <v>0</v>
      </c>
      <c r="AE86" s="6"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21">
        <v>0</v>
      </c>
      <c r="K87" s="21">
        <v>0</v>
      </c>
      <c r="L87" s="21">
        <v>0</v>
      </c>
      <c r="M87" s="33">
        <v>0</v>
      </c>
      <c r="N87" s="5">
        <v>0</v>
      </c>
      <c r="O87" s="33">
        <v>0</v>
      </c>
      <c r="P87" s="5">
        <v>0</v>
      </c>
      <c r="Q87" s="33">
        <v>0</v>
      </c>
      <c r="R87" s="5">
        <v>0</v>
      </c>
      <c r="S87" s="6">
        <v>0</v>
      </c>
      <c r="T87" s="21">
        <v>0</v>
      </c>
      <c r="U87" s="6">
        <v>0</v>
      </c>
      <c r="V87" s="21">
        <v>0</v>
      </c>
      <c r="W87" s="6">
        <v>0</v>
      </c>
      <c r="X87" s="21">
        <v>0</v>
      </c>
      <c r="Y87" s="6">
        <v>0</v>
      </c>
      <c r="Z87" s="21">
        <v>0</v>
      </c>
      <c r="AA87" s="6">
        <v>0</v>
      </c>
      <c r="AB87" s="21">
        <v>0</v>
      </c>
      <c r="AC87" s="6">
        <v>0</v>
      </c>
      <c r="AD87" s="5">
        <f t="shared" ref="AD87:AD90" si="5">AB87+T87+R87+P87+N87+L87</f>
        <v>0</v>
      </c>
      <c r="AE87" s="33">
        <f t="shared" ref="AE87:AE90" si="6">AC87+U87+S87+Q87+O87+M87</f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24">
        <v>0</v>
      </c>
      <c r="K88" s="88">
        <v>0</v>
      </c>
      <c r="L88" s="88">
        <v>0</v>
      </c>
      <c r="M88" s="89">
        <v>0</v>
      </c>
      <c r="N88" s="90">
        <v>0</v>
      </c>
      <c r="O88" s="89">
        <v>0</v>
      </c>
      <c r="P88" s="90">
        <v>0</v>
      </c>
      <c r="Q88" s="89">
        <v>0</v>
      </c>
      <c r="R88" s="90">
        <v>0</v>
      </c>
      <c r="S88" s="91">
        <v>0</v>
      </c>
      <c r="T88" s="88">
        <v>0</v>
      </c>
      <c r="U88" s="91">
        <v>0</v>
      </c>
      <c r="V88" s="88">
        <v>0</v>
      </c>
      <c r="W88" s="91">
        <v>0</v>
      </c>
      <c r="X88" s="88">
        <v>0</v>
      </c>
      <c r="Y88" s="91">
        <v>0</v>
      </c>
      <c r="Z88" s="88">
        <v>0</v>
      </c>
      <c r="AA88" s="91">
        <v>0</v>
      </c>
      <c r="AB88" s="88">
        <v>0</v>
      </c>
      <c r="AC88" s="91">
        <v>0</v>
      </c>
      <c r="AD88" s="7">
        <f t="shared" si="5"/>
        <v>0</v>
      </c>
      <c r="AE88" s="34">
        <f t="shared" si="6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3">
        <v>0</v>
      </c>
      <c r="R89" s="94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7">
        <f t="shared" si="5"/>
        <v>0</v>
      </c>
      <c r="AE89" s="34">
        <f t="shared" si="6"/>
        <v>0</v>
      </c>
      <c r="AF89" s="32"/>
      <c r="AH89" s="3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7">
        <f t="shared" si="5"/>
        <v>0</v>
      </c>
      <c r="AE90" s="34">
        <f t="shared" si="6"/>
        <v>0</v>
      </c>
      <c r="AF90" s="32"/>
      <c r="AH90" s="3"/>
    </row>
    <row r="91" spans="2:37" x14ac:dyDescent="0.25">
      <c r="J91" s="48">
        <f>SUM(J74:J86)</f>
        <v>0</v>
      </c>
      <c r="K91" s="48">
        <f t="shared" ref="K91:AE91" si="7">SUM(K74:K86)</f>
        <v>0</v>
      </c>
      <c r="L91" s="48">
        <f t="shared" si="7"/>
        <v>0</v>
      </c>
      <c r="M91" s="48">
        <f t="shared" si="7"/>
        <v>0</v>
      </c>
      <c r="N91" s="48">
        <f t="shared" si="7"/>
        <v>0</v>
      </c>
      <c r="O91" s="48">
        <f t="shared" si="7"/>
        <v>0</v>
      </c>
      <c r="P91" s="48">
        <f t="shared" si="7"/>
        <v>0</v>
      </c>
      <c r="Q91" s="48">
        <f t="shared" si="7"/>
        <v>0</v>
      </c>
      <c r="R91" s="48">
        <f t="shared" si="7"/>
        <v>0</v>
      </c>
      <c r="S91" s="48">
        <f t="shared" si="7"/>
        <v>0</v>
      </c>
      <c r="T91" s="48">
        <f t="shared" si="7"/>
        <v>0</v>
      </c>
      <c r="U91" s="48">
        <f t="shared" si="7"/>
        <v>0</v>
      </c>
      <c r="V91" s="48">
        <f t="shared" si="7"/>
        <v>0</v>
      </c>
      <c r="W91" s="48">
        <f t="shared" si="7"/>
        <v>0</v>
      </c>
      <c r="X91" s="48">
        <f t="shared" si="7"/>
        <v>0</v>
      </c>
      <c r="Y91" s="48">
        <f t="shared" si="7"/>
        <v>0</v>
      </c>
      <c r="Z91" s="48">
        <f t="shared" si="7"/>
        <v>1</v>
      </c>
      <c r="AA91" s="48">
        <f t="shared" si="7"/>
        <v>1</v>
      </c>
      <c r="AB91" s="48">
        <f t="shared" si="7"/>
        <v>0</v>
      </c>
      <c r="AC91" s="48">
        <f t="shared" si="7"/>
        <v>0</v>
      </c>
      <c r="AD91" s="48">
        <f t="shared" si="7"/>
        <v>1</v>
      </c>
      <c r="AE91" s="48">
        <f t="shared" si="7"/>
        <v>1</v>
      </c>
    </row>
    <row r="92" spans="2:37" x14ac:dyDescent="0.25">
      <c r="J92" s="50">
        <f t="shared" ref="J92:AD92" si="8">J91-J48-J26</f>
        <v>0</v>
      </c>
      <c r="K92" s="50">
        <f t="shared" si="8"/>
        <v>0</v>
      </c>
      <c r="L92" s="50">
        <f t="shared" si="8"/>
        <v>0</v>
      </c>
      <c r="M92" s="50">
        <f t="shared" si="8"/>
        <v>0</v>
      </c>
      <c r="N92" s="50">
        <f t="shared" si="8"/>
        <v>0</v>
      </c>
      <c r="O92" s="50">
        <f t="shared" si="8"/>
        <v>0</v>
      </c>
      <c r="P92" s="50">
        <f t="shared" si="8"/>
        <v>0</v>
      </c>
      <c r="Q92" s="50">
        <f t="shared" si="8"/>
        <v>0</v>
      </c>
      <c r="R92" s="50">
        <f t="shared" si="8"/>
        <v>0</v>
      </c>
      <c r="S92" s="50">
        <f t="shared" si="8"/>
        <v>0</v>
      </c>
      <c r="T92" s="50">
        <f t="shared" si="8"/>
        <v>0</v>
      </c>
      <c r="U92" s="50">
        <f t="shared" si="8"/>
        <v>0</v>
      </c>
      <c r="V92" s="50">
        <f t="shared" si="8"/>
        <v>0</v>
      </c>
      <c r="W92" s="50">
        <f t="shared" si="8"/>
        <v>0</v>
      </c>
      <c r="X92" s="50">
        <f t="shared" si="8"/>
        <v>0</v>
      </c>
      <c r="Y92" s="50">
        <f t="shared" si="8"/>
        <v>0</v>
      </c>
      <c r="Z92" s="50">
        <f t="shared" si="8"/>
        <v>0</v>
      </c>
      <c r="AA92" s="50">
        <f t="shared" si="8"/>
        <v>0</v>
      </c>
      <c r="AB92" s="50">
        <f t="shared" si="8"/>
        <v>0</v>
      </c>
      <c r="AC92" s="50">
        <f t="shared" si="8"/>
        <v>0</v>
      </c>
      <c r="AD92" s="51">
        <f t="shared" si="8"/>
        <v>0</v>
      </c>
      <c r="AE92" s="51">
        <f>AE91-AE48-AE26</f>
        <v>0</v>
      </c>
    </row>
  </sheetData>
  <mergeCells count="74">
    <mergeCell ref="B70:AE70"/>
    <mergeCell ref="Z71:AA72"/>
    <mergeCell ref="AB71:AC72"/>
    <mergeCell ref="AD71:AE72"/>
    <mergeCell ref="AF71:AF73"/>
    <mergeCell ref="N71:O72"/>
    <mergeCell ref="X71:Y72"/>
    <mergeCell ref="D71:M71"/>
    <mergeCell ref="D72:E72"/>
    <mergeCell ref="F72:G72"/>
    <mergeCell ref="H72:I72"/>
    <mergeCell ref="J72:K72"/>
    <mergeCell ref="L72:M72"/>
    <mergeCell ref="B71:C73"/>
    <mergeCell ref="B49:AE49"/>
    <mergeCell ref="Z50:AA51"/>
    <mergeCell ref="AB50:AC51"/>
    <mergeCell ref="AD50:AE51"/>
    <mergeCell ref="AF50:AF52"/>
    <mergeCell ref="R50:S51"/>
    <mergeCell ref="T50:U51"/>
    <mergeCell ref="V50:W51"/>
    <mergeCell ref="X50:Y51"/>
    <mergeCell ref="N51:O51"/>
    <mergeCell ref="D51:E51"/>
    <mergeCell ref="F51:G51"/>
    <mergeCell ref="H51:I51"/>
    <mergeCell ref="J51:K51"/>
    <mergeCell ref="L51:M51"/>
    <mergeCell ref="P50:Q51"/>
    <mergeCell ref="AB6:AC7"/>
    <mergeCell ref="AD6:AE7"/>
    <mergeCell ref="AF6:AF8"/>
    <mergeCell ref="B27:AE27"/>
    <mergeCell ref="Z28:AA29"/>
    <mergeCell ref="AB28:AC29"/>
    <mergeCell ref="AD28:AE29"/>
    <mergeCell ref="AF28:AF30"/>
    <mergeCell ref="R28:S29"/>
    <mergeCell ref="T28:U29"/>
    <mergeCell ref="V28:W29"/>
    <mergeCell ref="X28:Y29"/>
    <mergeCell ref="X6:Y7"/>
    <mergeCell ref="P28:Q29"/>
    <mergeCell ref="P6:Q7"/>
    <mergeCell ref="N6:O7"/>
    <mergeCell ref="N28:O29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8:M28"/>
    <mergeCell ref="B5:AE5"/>
    <mergeCell ref="Z6:AA7"/>
    <mergeCell ref="P71:Q72"/>
    <mergeCell ref="R71:S72"/>
    <mergeCell ref="T71:U72"/>
    <mergeCell ref="B50:B52"/>
    <mergeCell ref="B28:C30"/>
    <mergeCell ref="C50:C52"/>
    <mergeCell ref="D50:M50"/>
    <mergeCell ref="N50:O50"/>
    <mergeCell ref="L29:M29"/>
    <mergeCell ref="D29:E29"/>
    <mergeCell ref="F29:G29"/>
    <mergeCell ref="H29:I29"/>
    <mergeCell ref="J29:K29"/>
    <mergeCell ref="V71:W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2023-03-27T08:09:18Z</dcterms:modified>
</cp:coreProperties>
</file>